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g_Fold replication_A-498" sheetId="1" r:id="rId1"/>
  </sheets>
  <calcPr calcId="152511"/>
</workbook>
</file>

<file path=xl/calcChain.xml><?xml version="1.0" encoding="utf-8"?>
<calcChain xmlns="http://schemas.openxmlformats.org/spreadsheetml/2006/main">
  <c r="F8" i="1" l="1"/>
  <c r="G8" i="1" s="1"/>
  <c r="F5" i="1"/>
  <c r="G5" i="1"/>
  <c r="E8" i="1"/>
  <c r="E5" i="1" l="1"/>
</calcChain>
</file>

<file path=xl/sharedStrings.xml><?xml version="1.0" encoding="utf-8"?>
<sst xmlns="http://schemas.openxmlformats.org/spreadsheetml/2006/main" count="14" uniqueCount="14">
  <si>
    <t>24 h fold replication</t>
  </si>
  <si>
    <t>Strains</t>
  </si>
  <si>
    <t>wt-1</t>
  </si>
  <si>
    <t>wt-2</t>
  </si>
  <si>
    <t>wt-3</t>
  </si>
  <si>
    <t>SEM</t>
  </si>
  <si>
    <t>Figure 1D</t>
  </si>
  <si>
    <t>Unpaired two-tailed Student's t test</t>
  </si>
  <si>
    <t>p Value</t>
  </si>
  <si>
    <r>
      <t>Cgyps1-11</t>
    </r>
    <r>
      <rPr>
        <b/>
        <i/>
        <sz val="14"/>
        <color theme="1"/>
        <rFont val="Times New Roman"/>
        <family val="1"/>
      </rPr>
      <t>∆</t>
    </r>
    <r>
      <rPr>
        <b/>
        <i/>
        <sz val="14"/>
        <color theme="1"/>
        <rFont val="Calibri"/>
        <family val="2"/>
        <scheme val="minor"/>
      </rPr>
      <t>-1</t>
    </r>
  </si>
  <si>
    <r>
      <t>Cgyps1-11</t>
    </r>
    <r>
      <rPr>
        <b/>
        <i/>
        <sz val="14"/>
        <color theme="1"/>
        <rFont val="Times New Roman"/>
        <family val="1"/>
      </rPr>
      <t>∆</t>
    </r>
    <r>
      <rPr>
        <b/>
        <i/>
        <sz val="14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/>
    </r>
  </si>
  <si>
    <r>
      <t>Cgyps1-11</t>
    </r>
    <r>
      <rPr>
        <b/>
        <i/>
        <sz val="14"/>
        <color theme="1"/>
        <rFont val="Times New Roman"/>
        <family val="1"/>
      </rPr>
      <t>∆</t>
    </r>
    <r>
      <rPr>
        <b/>
        <i/>
        <sz val="14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</si>
  <si>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 xml:space="preserve">SD 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</si>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</sst>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9" x14ac:knownFonts="1">
    <font>
      <sz val="11"/>
      <color theme="1"/>
      <name val="Calibri"/>
      <family val="2"/>
      <scheme val="minor"/>
    </font>
    <font>
      <b/>
      <sz val="22"/>
      <color theme="4" tint="-0.249977111117893"/>
      <name val="Calibri"/>
      <family val="2"/>
      <scheme val="minor"/>
    </font>
    <font>
      <b/>
      <sz val="14"/>
      <color rgb="FF0070C0"/>
      <name val="Arial"/>
      <family val="2"/>
    </font>
    <font>
      <b/>
      <sz val="14"/>
      <color rgb="FFFF0000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7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tabSelected="1" workbookViewId="0">
      <selection activeCell="E8" sqref="E8:F10"/>
    </sheetView>
  </sheetViews>
  <sheetFormatPr defaultRowHeight="15" x14ac:dyDescent="0.25"/>
  <cols>
    <col min="3" max="3" width="17.42578125" customWidth="1"/>
    <col min="4" max="4" width="19.140625" customWidth="1"/>
    <col min="5" max="5" width="23.140625" customWidth="1"/>
    <col min="6" max="6" width="14.28515625" customWidth="1"/>
    <col min="9" max="9" width="14.42578125" customWidth="1"/>
  </cols>
  <sheetData>
    <row r="2" spans="1:9" ht="15.75" thickBot="1" x14ac:dyDescent="0.3"/>
    <row r="3" spans="1:9" s="38" customFormat="1" x14ac:dyDescent="0.25">
      <c r="A3" s="1" t="s">
        <v>6</v>
      </c>
      <c r="B3" s="2"/>
      <c r="C3" s="5" t="s">
        <v>1</v>
      </c>
      <c r="D3" s="6" t="s">
        <v>0</v>
      </c>
      <c r="E3" s="7" t="s">
        <v>13</v>
      </c>
      <c r="F3" s="39" t="s">
        <v>12</v>
      </c>
      <c r="G3" s="8" t="s">
        <v>5</v>
      </c>
      <c r="H3" s="9" t="s">
        <v>8</v>
      </c>
      <c r="I3" s="10"/>
    </row>
    <row r="4" spans="1:9" s="38" customFormat="1" ht="42.75" customHeight="1" thickBot="1" x14ac:dyDescent="0.3">
      <c r="A4" s="3"/>
      <c r="B4" s="4"/>
      <c r="C4" s="11"/>
      <c r="D4" s="36"/>
      <c r="E4" s="37"/>
      <c r="F4" s="40"/>
      <c r="G4" s="12"/>
      <c r="H4" s="13"/>
      <c r="I4" s="14"/>
    </row>
    <row r="5" spans="1:9" ht="18.75" x14ac:dyDescent="0.25">
      <c r="C5" s="35" t="s">
        <v>2</v>
      </c>
      <c r="D5" s="15">
        <v>2.7826086956521698</v>
      </c>
      <c r="E5" s="16">
        <f>AVERAGE(D5:D7)</f>
        <v>2.3474110362659033</v>
      </c>
      <c r="F5" s="17">
        <f>STDEV(D5:D7)</f>
        <v>0.40096994313671003</v>
      </c>
      <c r="G5" s="16">
        <f>F5/SQRT(3)</f>
        <v>0.23150010460692849</v>
      </c>
      <c r="H5" s="18"/>
      <c r="I5" s="19" t="s">
        <v>7</v>
      </c>
    </row>
    <row r="6" spans="1:9" ht="18.75" x14ac:dyDescent="0.25">
      <c r="C6" s="27" t="s">
        <v>3</v>
      </c>
      <c r="D6" s="20">
        <v>2.2666666666666702</v>
      </c>
      <c r="E6" s="21"/>
      <c r="F6" s="22"/>
      <c r="G6" s="21"/>
      <c r="H6" s="23"/>
      <c r="I6" s="24"/>
    </row>
    <row r="7" spans="1:9" ht="19.5" thickBot="1" x14ac:dyDescent="0.3">
      <c r="C7" s="30" t="s">
        <v>4</v>
      </c>
      <c r="D7" s="25">
        <v>1.9929577464788699</v>
      </c>
      <c r="E7" s="21"/>
      <c r="F7" s="22"/>
      <c r="G7" s="21"/>
      <c r="H7" s="26"/>
      <c r="I7" s="24"/>
    </row>
    <row r="8" spans="1:9" ht="19.5" x14ac:dyDescent="0.25">
      <c r="C8" s="27" t="s">
        <v>9</v>
      </c>
      <c r="D8" s="28">
        <v>0.44247787610619499</v>
      </c>
      <c r="E8" s="41">
        <f>AVERAGE(D8:D10)</f>
        <v>0.51701643489254134</v>
      </c>
      <c r="F8" s="17">
        <f>STDEV(D8:D10)</f>
        <v>0.23476357540080492</v>
      </c>
      <c r="G8" s="16">
        <f>F8/SQRT(3)</f>
        <v>0.13554081345357374</v>
      </c>
      <c r="H8" s="16">
        <v>2.5000000000000001E-3</v>
      </c>
      <c r="I8" s="24"/>
    </row>
    <row r="9" spans="1:9" ht="19.5" x14ac:dyDescent="0.25">
      <c r="C9" s="27" t="s">
        <v>10</v>
      </c>
      <c r="D9" s="29">
        <v>0.32857142857142901</v>
      </c>
      <c r="E9" s="21"/>
      <c r="F9" s="22"/>
      <c r="G9" s="21"/>
      <c r="H9" s="21"/>
      <c r="I9" s="24"/>
    </row>
    <row r="10" spans="1:9" ht="20.25" thickBot="1" x14ac:dyDescent="0.35">
      <c r="C10" s="30" t="s">
        <v>11</v>
      </c>
      <c r="D10" s="31">
        <v>0.78</v>
      </c>
      <c r="E10" s="32"/>
      <c r="F10" s="33"/>
      <c r="G10" s="32"/>
      <c r="H10" s="32"/>
      <c r="I10" s="34"/>
    </row>
  </sheetData>
  <mergeCells count="16">
    <mergeCell ref="A3:B4"/>
    <mergeCell ref="H8:H10"/>
    <mergeCell ref="H5:H7"/>
    <mergeCell ref="D3:D4"/>
    <mergeCell ref="E3:E4"/>
    <mergeCell ref="F3:F4"/>
    <mergeCell ref="E5:E7"/>
    <mergeCell ref="F5:F7"/>
    <mergeCell ref="E8:E10"/>
    <mergeCell ref="F8:F10"/>
    <mergeCell ref="H3:I4"/>
    <mergeCell ref="C3:C4"/>
    <mergeCell ref="I5:I10"/>
    <mergeCell ref="G3:G4"/>
    <mergeCell ref="G5:G7"/>
    <mergeCell ref="G8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Cg_Fold replication_A-498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2024-08-23T13:58:52Z</dcterms:modified>
</cp:coreProperties>
</file>